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3" i="1"/>
  <c r="D4" i="1"/>
  <c r="D5" i="1"/>
  <c r="D6" i="1"/>
  <c r="D7" i="1"/>
  <c r="D8" i="1"/>
  <c r="D9" i="1"/>
  <c r="D3" i="1"/>
  <c r="C4" i="1"/>
  <c r="C5" i="1"/>
  <c r="C6" i="1"/>
  <c r="C7" i="1"/>
  <c r="C8" i="1"/>
  <c r="C9" i="1"/>
  <c r="C3" i="1"/>
  <c r="B4" i="1"/>
  <c r="B5" i="1"/>
  <c r="B6" i="1"/>
  <c r="B7" i="1"/>
  <c r="B8" i="1"/>
  <c r="B9" i="1"/>
  <c r="B3" i="1"/>
</calcChain>
</file>

<file path=xl/sharedStrings.xml><?xml version="1.0" encoding="utf-8"?>
<sst xmlns="http://schemas.openxmlformats.org/spreadsheetml/2006/main" count="32" uniqueCount="27">
  <si>
    <t xml:space="preserve">hoá đơn thanh toán vật tư </t>
  </si>
  <si>
    <t xml:space="preserve">số hợp đồng </t>
  </si>
  <si>
    <t>CFX1200</t>
  </si>
  <si>
    <t>FCN50</t>
  </si>
  <si>
    <t>FCN25</t>
  </si>
  <si>
    <t>FCX6</t>
  </si>
  <si>
    <t>FTN12</t>
  </si>
  <si>
    <t>CFN20</t>
  </si>
  <si>
    <t>FTX70</t>
  </si>
  <si>
    <t>ĐƠN GIÁ</t>
  </si>
  <si>
    <t>THÀNH TIỀN</t>
  </si>
  <si>
    <t>KHUYẾN MÃI</t>
  </si>
  <si>
    <t xml:space="preserve">BẢNG 1 </t>
  </si>
  <si>
    <t xml:space="preserve">MÃHÀNG </t>
  </si>
  <si>
    <t>CF</t>
  </si>
  <si>
    <t>FC</t>
  </si>
  <si>
    <t>FT</t>
  </si>
  <si>
    <t>TÊN HÀNG</t>
  </si>
  <si>
    <t>THÉP TẤM</t>
  </si>
  <si>
    <t>SẮT CỤÔN</t>
  </si>
  <si>
    <t>SẮT THANH</t>
  </si>
  <si>
    <t xml:space="preserve">GIÁ NHẬP </t>
  </si>
  <si>
    <t>GIÁ XUẤT</t>
  </si>
  <si>
    <t>PHÍ BỐC DỠ</t>
  </si>
  <si>
    <t>BẢNG THỐNG KÊ</t>
  </si>
  <si>
    <t>SẮT CUỘN</t>
  </si>
  <si>
    <t>SỐ LUỢNG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</si>
</sst>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F3" sqref="F3"/>
    </sheetView>
  </sheetViews>
  <sheetFormatPr defaultRowHeight="15" x14ac:dyDescent="0.25"/>
  <cols>
    <col min="1" max="1" width="11.28515625" customWidth="1"/>
    <col min="2" max="2" width="13" customWidth="1"/>
    <col min="3" max="3" width="11" customWidth="1"/>
    <col min="4" max="4" width="10.85546875" customWidth="1"/>
    <col min="5" max="5" width="11.7109375" customWidth="1"/>
    <col min="6" max="6" width="12" customWidth="1"/>
    <col min="7" max="7" width="11.5703125" customWidth="1"/>
    <col min="8" max="8" width="11.42578125" customWidth="1"/>
  </cols>
  <sheetData>
    <row r="1" spans="1:8" x14ac:dyDescent="0.25">
      <c r="A1" t="s">
        <v>0</v>
      </c>
    </row>
    <row r="2" spans="1:8" x14ac:dyDescent="0.25">
      <c r="A2" s="1" t="s">
        <v>1</v>
      </c>
      <c r="B2" s="1" t="s">
        <v>17</v>
      </c>
      <c r="C2" s="1" t="s">
        <v>26</v>
      </c>
      <c r="D2" s="1" t="s">
        <v>9</v>
      </c>
      <c r="E2" s="1" t="s">
        <v>10</v>
      </c>
      <c r="F2" s="1" t="s">
        <v>11</v>
      </c>
    </row>
    <row r="3" spans="1:8" ht="16.5" x14ac:dyDescent="0.25">
      <c r="A3" s="1" t="s">
        <v>2</v>
      </c>
      <c r="B3" s="2" t="str">
        <f>LEFT(A3,2)</f>
        <v>CF</v>
      </c>
      <c r="C3" s="1" t="str">
        <f>MID(A3,4,4)</f>
        <v>1200</v>
      </c>
      <c r="D3" s="1">
        <f>VLOOKUP(LEFT(A3,2),$A$13:$E$16,4,0)</f>
        <v>380</v>
      </c>
      <c r="E3" s="1">
        <f>C3*D3+C3*(VLOOKUP(LEFT(A3,2),$A$13:$E$16,5,0))</f>
        <v>468000</v>
      </c>
      <c r="F3" s="1"/>
    </row>
    <row r="4" spans="1:8" ht="16.5" x14ac:dyDescent="0.25">
      <c r="A4" s="1" t="s">
        <v>3</v>
      </c>
      <c r="B4" s="2" t="str">
        <f t="shared" ref="B4:B9" si="0">LEFT(A4,2)</f>
        <v>FC</v>
      </c>
      <c r="C4" s="1" t="str">
        <f t="shared" ref="C4:C9" si="1">MID(A4,4,4)</f>
        <v>50</v>
      </c>
      <c r="D4" s="1">
        <f t="shared" ref="D4:D9" si="2">VLOOKUP(LEFT(A4,2),$A$13:$E$16,4,0)</f>
        <v>260</v>
      </c>
      <c r="E4" s="1">
        <f t="shared" ref="E4:E9" si="3">C4*D4+C4*(VLOOKUP(LEFT(A4,2),$A$13:$E$16,5,0))</f>
        <v>13550</v>
      </c>
      <c r="F4" s="1"/>
    </row>
    <row r="5" spans="1:8" ht="16.5" x14ac:dyDescent="0.25">
      <c r="A5" s="1" t="s">
        <v>4</v>
      </c>
      <c r="B5" s="2" t="str">
        <f t="shared" si="0"/>
        <v>FC</v>
      </c>
      <c r="C5" s="1" t="str">
        <f t="shared" si="1"/>
        <v>25</v>
      </c>
      <c r="D5" s="1">
        <f t="shared" si="2"/>
        <v>260</v>
      </c>
      <c r="E5" s="1">
        <f t="shared" si="3"/>
        <v>6775</v>
      </c>
      <c r="F5" s="1"/>
    </row>
    <row r="6" spans="1:8" ht="16.5" x14ac:dyDescent="0.25">
      <c r="A6" s="1" t="s">
        <v>5</v>
      </c>
      <c r="B6" s="2" t="str">
        <f t="shared" si="0"/>
        <v>FC</v>
      </c>
      <c r="C6" s="1" t="str">
        <f t="shared" si="1"/>
        <v>6</v>
      </c>
      <c r="D6" s="1">
        <f t="shared" si="2"/>
        <v>260</v>
      </c>
      <c r="E6" s="1">
        <f t="shared" si="3"/>
        <v>1626</v>
      </c>
      <c r="F6" s="1"/>
    </row>
    <row r="7" spans="1:8" ht="16.5" x14ac:dyDescent="0.25">
      <c r="A7" s="1" t="s">
        <v>6</v>
      </c>
      <c r="B7" s="2" t="str">
        <f t="shared" si="0"/>
        <v>FT</v>
      </c>
      <c r="C7" s="1" t="str">
        <f t="shared" si="1"/>
        <v>12</v>
      </c>
      <c r="D7" s="1">
        <f t="shared" si="2"/>
        <v>300</v>
      </c>
      <c r="E7" s="1">
        <f t="shared" si="3"/>
        <v>3756</v>
      </c>
      <c r="F7" s="1"/>
    </row>
    <row r="8" spans="1:8" ht="16.5" x14ac:dyDescent="0.25">
      <c r="A8" s="1" t="s">
        <v>7</v>
      </c>
      <c r="B8" s="2" t="str">
        <f t="shared" si="0"/>
        <v>CF</v>
      </c>
      <c r="C8" s="1" t="str">
        <f t="shared" si="1"/>
        <v>20</v>
      </c>
      <c r="D8" s="1">
        <f t="shared" si="2"/>
        <v>380</v>
      </c>
      <c r="E8" s="1">
        <f t="shared" si="3"/>
        <v>7800</v>
      </c>
      <c r="F8" s="1"/>
    </row>
    <row r="9" spans="1:8" ht="16.5" x14ac:dyDescent="0.25">
      <c r="A9" s="1" t="s">
        <v>8</v>
      </c>
      <c r="B9" s="2" t="str">
        <f t="shared" si="0"/>
        <v>FT</v>
      </c>
      <c r="C9" s="1" t="str">
        <f t="shared" si="1"/>
        <v>70</v>
      </c>
      <c r="D9" s="1">
        <f t="shared" si="2"/>
        <v>300</v>
      </c>
      <c r="E9" s="1">
        <f t="shared" si="3"/>
        <v>21910</v>
      </c>
      <c r="F9" s="1"/>
    </row>
    <row r="10" spans="1:8" x14ac:dyDescent="0.25">
      <c r="A10" s="1"/>
      <c r="B10" s="1"/>
      <c r="C10" s="1"/>
      <c r="D10" s="1"/>
      <c r="E10" s="1"/>
      <c r="F10" s="1"/>
    </row>
    <row r="12" spans="1:8" x14ac:dyDescent="0.25">
      <c r="A12" t="s">
        <v>12</v>
      </c>
      <c r="G12" t="s">
        <v>24</v>
      </c>
    </row>
    <row r="13" spans="1:8" x14ac:dyDescent="0.25">
      <c r="A13" s="1" t="s">
        <v>13</v>
      </c>
      <c r="B13" s="1" t="s">
        <v>17</v>
      </c>
      <c r="C13" s="1" t="s">
        <v>21</v>
      </c>
      <c r="D13" s="1" t="s">
        <v>22</v>
      </c>
      <c r="E13" s="1" t="s">
        <v>23</v>
      </c>
      <c r="G13" s="1" t="s">
        <v>17</v>
      </c>
      <c r="H13" s="1" t="s">
        <v>10</v>
      </c>
    </row>
    <row r="14" spans="1:8" x14ac:dyDescent="0.25">
      <c r="A14" s="1" t="s">
        <v>14</v>
      </c>
      <c r="B14" s="1" t="s">
        <v>18</v>
      </c>
      <c r="C14" s="1">
        <v>350</v>
      </c>
      <c r="D14" s="1">
        <v>380</v>
      </c>
      <c r="E14" s="1">
        <v>10</v>
      </c>
      <c r="G14" s="1" t="s">
        <v>18</v>
      </c>
      <c r="H14" s="1">
        <v>475200</v>
      </c>
    </row>
    <row r="15" spans="1:8" x14ac:dyDescent="0.25">
      <c r="A15" s="1" t="s">
        <v>15</v>
      </c>
      <c r="B15" s="1" t="s">
        <v>19</v>
      </c>
      <c r="C15" s="1">
        <v>250</v>
      </c>
      <c r="D15" s="1">
        <v>260</v>
      </c>
      <c r="E15" s="1">
        <v>11</v>
      </c>
      <c r="G15" s="1" t="s">
        <v>25</v>
      </c>
      <c r="H15" s="1">
        <v>21201</v>
      </c>
    </row>
    <row r="16" spans="1:8" x14ac:dyDescent="0.25">
      <c r="A16" s="1" t="s">
        <v>16</v>
      </c>
      <c r="B16" s="1" t="s">
        <v>20</v>
      </c>
      <c r="C16" s="1">
        <v>280</v>
      </c>
      <c r="D16" s="1">
        <v>300</v>
      </c>
      <c r="E16" s="1">
        <v>13</v>
      </c>
      <c r="G16" s="1" t="s">
        <v>20</v>
      </c>
      <c r="H16" s="1">
        <v>25426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2020-01-04T06:54:12Z</dcterms:created>
  <dcterms:modified xsi:type="dcterms:W3CDTF">2020-01-04T07:28:26Z</dcterms:modified>
</cp:coreProperties>
</file>